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Sheet1" sheetId="2" r:id="rId2"/>
    <sheet name="TBDB" sheetId="4" r:id="rId3"/>
  </sheets>
  <externalReferences>
    <externalReference r:id="rId4"/>
  </externalReferences>
  <definedNames>
    <definedName name="_xlnm.Print_Area" localSheetId="0">Baseline!$A$1:$H$31</definedName>
  </definedNames>
  <calcPr calcId="152511"/>
</workbook>
</file>

<file path=xl/calcChain.xml><?xml version="1.0" encoding="utf-8"?>
<calcChain xmlns="http://schemas.openxmlformats.org/spreadsheetml/2006/main">
  <c r="G23" i="4" l="1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11" i="1" l="1"/>
  <c r="G17" i="1"/>
  <c r="G13" i="1"/>
  <c r="G16" i="1"/>
  <c r="G18" i="1"/>
  <c r="G20" i="1"/>
  <c r="G19" i="1"/>
  <c r="G21" i="1"/>
  <c r="G10" i="1"/>
  <c r="G22" i="1"/>
  <c r="G23" i="1"/>
  <c r="G24" i="1"/>
  <c r="G15" i="1"/>
  <c r="G14" i="1"/>
  <c r="G12" i="1"/>
  <c r="G25" i="1"/>
  <c r="G26" i="1"/>
  <c r="G27" i="1"/>
  <c r="G28" i="1"/>
  <c r="G29" i="1"/>
  <c r="G30" i="1"/>
  <c r="G31" i="1"/>
  <c r="L25" i="2"/>
  <c r="J25" i="2"/>
  <c r="L24" i="2"/>
  <c r="J24" i="2"/>
  <c r="L23" i="2"/>
  <c r="J23" i="2"/>
  <c r="L22" i="2"/>
  <c r="J22" i="2"/>
  <c r="L21" i="2"/>
  <c r="J21" i="2"/>
  <c r="L20" i="2"/>
  <c r="J20" i="2"/>
  <c r="L19" i="2"/>
  <c r="J19" i="2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<sst xmlns="http://schemas.openxmlformats.org/spreadsheetml/2006/main" count="438" uniqueCount="152">
  <si>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</si>
  <si>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</si>
  <si>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</si>
  <si>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</si>
  <si>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</si>
  <si>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</si>
  <si>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</si>
  <si>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</si>
  <si>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</si>
  <si>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</si>
  <si>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</si>
  <si>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</si>
  <si>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</si>
  <si>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</si>
  <si>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</si>
  <si>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</si>
  <si>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</si>
  <si>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</si>
  <si>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</si>
  <si>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</si>
  <si>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</si>
  <si>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</si>
  <si>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</si>
  <si>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</si>
  <si>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</si>
  <si>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</si>
  <si>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</si>
  <si>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</si>
  <si>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</si>
  <si>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</si>
  <si>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</si>
  <si>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</si>
  <si>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</si>
  <si>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</si>
  <si>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INSERT</t>
  </si>
  <si>
    <t>2</t>
  </si>
  <si>
    <t>TB1-10</t>
  </si>
  <si>
    <t>TB1-11</t>
  </si>
  <si>
    <t>TB1-12</t>
  </si>
  <si>
    <t>TB1-01</t>
  </si>
  <si>
    <t>TB1-02</t>
  </si>
  <si>
    <t>TB1-03</t>
  </si>
  <si>
    <t>TB1-04</t>
  </si>
  <si>
    <t>TB1-05</t>
  </si>
  <si>
    <t>TB1-06</t>
  </si>
  <si>
    <t>TB1-07</t>
  </si>
  <si>
    <t>TB1-09</t>
  </si>
  <si>
    <t>3</t>
  </si>
  <si>
    <t>TB1-13</t>
  </si>
  <si>
    <t>TB1-14</t>
  </si>
  <si>
    <t>TB1-15</t>
  </si>
  <si>
    <t>TB1-16</t>
  </si>
  <si>
    <t>TB1-17</t>
  </si>
  <si>
    <t>TB1-18</t>
  </si>
  <si>
    <t>1 KIT PER T-BOX</t>
  </si>
  <si>
    <t>39508A 73095A B1B FILTER ASSY</t>
  </si>
  <si>
    <t>TOTAL MONTHLY REQUIRMENT = 4</t>
  </si>
  <si>
    <t>DELIVERY SCHEDULE = 1 T-BOX EVERY WEDNESDAY</t>
  </si>
  <si>
    <t>C9B</t>
  </si>
  <si>
    <t>PRICE</t>
  </si>
  <si>
    <t>29508A\73095A</t>
  </si>
  <si>
    <t>PNU, B1B, FILTER ASSY</t>
  </si>
  <si>
    <t>5330008334210</t>
  </si>
  <si>
    <t>MS28774-017</t>
  </si>
  <si>
    <t>PACKING</t>
  </si>
  <si>
    <t>5330011923369</t>
  </si>
  <si>
    <t>TF982-222</t>
  </si>
  <si>
    <t>RING-BACKUP</t>
  </si>
  <si>
    <t>5330011680891</t>
  </si>
  <si>
    <t>7110MR-160-5770</t>
  </si>
  <si>
    <t>PACKING ASSEMBLY</t>
  </si>
  <si>
    <t>5331010501538</t>
  </si>
  <si>
    <t>M83461/1-017</t>
  </si>
  <si>
    <t>O-RING</t>
  </si>
  <si>
    <t>5330011767535</t>
  </si>
  <si>
    <t>M83461/1-342</t>
  </si>
  <si>
    <t>PACKING,PREFORMED</t>
  </si>
  <si>
    <t>NO CUP</t>
  </si>
  <si>
    <t>5331011830971</t>
  </si>
  <si>
    <t>M83461/1-236</t>
  </si>
  <si>
    <t>5331011303359</t>
  </si>
  <si>
    <t>M83461/1-326</t>
  </si>
  <si>
    <t>5331011852570</t>
  </si>
  <si>
    <t>M83461/1-220</t>
  </si>
  <si>
    <t>5331011773435</t>
  </si>
  <si>
    <t>M83461/1-222</t>
  </si>
  <si>
    <t>5330011661660</t>
  </si>
  <si>
    <t>TF982-215</t>
  </si>
  <si>
    <t>BACKUP</t>
  </si>
  <si>
    <t>4</t>
  </si>
  <si>
    <t>5325006808768</t>
  </si>
  <si>
    <t>MS21209F6-15</t>
  </si>
  <si>
    <t>INSERT,THREAD</t>
  </si>
  <si>
    <t>16</t>
  </si>
  <si>
    <t>5325006783310</t>
  </si>
  <si>
    <t>MS21209F7-15</t>
  </si>
  <si>
    <t>5325007217498</t>
  </si>
  <si>
    <t>MS21209F4-20</t>
  </si>
  <si>
    <t>8</t>
  </si>
  <si>
    <t>5331011830969</t>
  </si>
  <si>
    <t>M83461/1-133</t>
  </si>
  <si>
    <t>5330013240034</t>
  </si>
  <si>
    <t>M83461/1-215</t>
  </si>
  <si>
    <t>5330012372599</t>
  </si>
  <si>
    <t>TF396M-237</t>
  </si>
  <si>
    <t>SEAL-SLIPPER</t>
  </si>
  <si>
    <t>100% REPLACED RS TO IN</t>
  </si>
  <si>
    <t>5330011680895</t>
  </si>
  <si>
    <t>TF982-326</t>
  </si>
  <si>
    <t>5330012347646</t>
  </si>
  <si>
    <t>TF982-133</t>
  </si>
  <si>
    <t>RETAINER</t>
  </si>
  <si>
    <t>5360012343706</t>
  </si>
  <si>
    <t>AA-B217-162D22</t>
  </si>
  <si>
    <t>SPRING-OUTLET POPPET</t>
  </si>
  <si>
    <t>5306012052809</t>
  </si>
  <si>
    <t>LD111-0021-0604</t>
  </si>
  <si>
    <t>BOLT,SHEAR</t>
  </si>
  <si>
    <t>5330012018739</t>
  </si>
  <si>
    <t>TF982-342</t>
  </si>
  <si>
    <t>5330012018738</t>
  </si>
  <si>
    <t>TF982-220</t>
  </si>
  <si>
    <t>K2HIPV24556202</t>
  </si>
  <si>
    <t>G636</t>
  </si>
  <si>
    <t>G070</t>
  </si>
  <si>
    <t>G456</t>
  </si>
  <si>
    <t>G278</t>
  </si>
  <si>
    <t>H738</t>
  </si>
  <si>
    <t>G054</t>
  </si>
  <si>
    <t>G504</t>
  </si>
  <si>
    <t>K475</t>
  </si>
  <si>
    <t>K476</t>
  </si>
  <si>
    <t>K477</t>
  </si>
  <si>
    <t>K478</t>
  </si>
  <si>
    <t>K479</t>
  </si>
  <si>
    <t>K480</t>
  </si>
  <si>
    <t>K481</t>
  </si>
  <si>
    <t>K482</t>
  </si>
  <si>
    <t>K483</t>
  </si>
  <si>
    <t>K484</t>
  </si>
  <si>
    <t>K485</t>
  </si>
  <si>
    <t>K486</t>
  </si>
  <si>
    <t>K487</t>
  </si>
  <si>
    <t>K488</t>
  </si>
  <si>
    <t>K489</t>
  </si>
  <si>
    <t>29508A 73095A B1B FILTER ASSY</t>
  </si>
  <si>
    <t>29508A  73095A</t>
  </si>
  <si>
    <t>1 TB EVERY WEDNESDAY</t>
  </si>
  <si>
    <t>1 KIT PER TACKLE BOX</t>
  </si>
  <si>
    <t>RETAINER,PACKING</t>
  </si>
  <si>
    <t>SEAL</t>
  </si>
  <si>
    <t>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</si>
</sst>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3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4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3" fillId="5" borderId="1" xfId="0" applyFont="1" applyFill="1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6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Normal="100" workbookViewId="0">
      <selection activeCell="E11" sqref="E1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6" bestFit="1" customWidth="1"/>
    <col min="5" max="5" width="24.140625" style="16" bestFit="1" customWidth="1"/>
    <col min="6" max="6" width="6.28515625" style="17" customWidth="1"/>
    <col min="7" max="7" width="9.28515625" style="9" bestFit="1" customWidth="1"/>
    <col min="8" max="9" width="10.5703125" style="9" bestFit="1" customWidth="1"/>
    <col min="10" max="10" width="9.140625" style="9" customWidth="1"/>
    <col min="11" max="11" width="10.5703125" style="9" bestFit="1" customWidth="1"/>
    <col min="12" max="12" width="16.28515625" style="9" bestFit="1" customWidth="1"/>
    <col min="13" max="16384" width="9.140625" style="9"/>
  </cols>
  <sheetData>
    <row r="1" spans="1:10" x14ac:dyDescent="0.2">
      <c r="C1" s="10" t="s">
        <v>3</v>
      </c>
      <c r="D1" s="11" t="s">
        <v>122</v>
      </c>
      <c r="E1" s="12"/>
      <c r="F1" s="12"/>
      <c r="G1" s="13" t="s">
        <v>4</v>
      </c>
      <c r="H1" s="15" t="s">
        <v>5</v>
      </c>
    </row>
    <row r="2" spans="1:10" x14ac:dyDescent="0.2">
      <c r="C2" s="10" t="s">
        <v>6</v>
      </c>
      <c r="D2" s="46" t="s">
        <v>145</v>
      </c>
      <c r="E2" s="47"/>
      <c r="F2" s="12"/>
      <c r="G2" s="13" t="s">
        <v>7</v>
      </c>
      <c r="H2" s="44">
        <v>41320</v>
      </c>
    </row>
    <row r="3" spans="1:10" x14ac:dyDescent="0.2">
      <c r="C3" s="10" t="s">
        <v>8</v>
      </c>
      <c r="D3" s="14" t="s">
        <v>20</v>
      </c>
      <c r="E3" s="15" t="s">
        <v>148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1" t="s">
        <v>21</v>
      </c>
      <c r="E4" s="10"/>
      <c r="F4" s="12"/>
      <c r="G4" s="12"/>
      <c r="H4" s="12"/>
      <c r="I4" s="12"/>
      <c r="J4" s="12"/>
    </row>
    <row r="5" spans="1:10" x14ac:dyDescent="0.2">
      <c r="B5" s="15" t="s">
        <v>16</v>
      </c>
      <c r="C5" s="10" t="s">
        <v>10</v>
      </c>
      <c r="D5" s="48" t="s">
        <v>147</v>
      </c>
      <c r="E5" s="49"/>
      <c r="F5" s="49"/>
      <c r="G5" s="12"/>
      <c r="H5" s="12"/>
      <c r="I5" s="12"/>
      <c r="J5" s="12"/>
    </row>
    <row r="6" spans="1:10" x14ac:dyDescent="0.2">
      <c r="B6" s="15" t="s">
        <v>22</v>
      </c>
      <c r="C6" s="10" t="s">
        <v>11</v>
      </c>
      <c r="D6" s="14">
        <v>48</v>
      </c>
      <c r="E6" s="15" t="s">
        <v>146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4">
        <v>4</v>
      </c>
      <c r="F7" s="12"/>
      <c r="G7" s="12"/>
      <c r="H7" s="12"/>
      <c r="I7" s="12"/>
      <c r="J7" s="12"/>
    </row>
    <row r="8" spans="1:10" ht="12" customHeight="1" x14ac:dyDescent="0.2">
      <c r="C8" s="10"/>
      <c r="D8" s="14"/>
      <c r="E8" s="12"/>
      <c r="F8" s="12"/>
      <c r="G8" s="12"/>
      <c r="H8" s="12"/>
      <c r="I8" s="12"/>
      <c r="J8" s="12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0" x14ac:dyDescent="0.2">
      <c r="A10" s="18">
        <v>1</v>
      </c>
      <c r="B10" s="5" t="s">
        <v>128</v>
      </c>
      <c r="C10" s="34" t="s">
        <v>85</v>
      </c>
      <c r="D10" s="42">
        <v>5331011773435</v>
      </c>
      <c r="E10" s="34" t="s">
        <v>73</v>
      </c>
      <c r="F10" s="40">
        <v>1</v>
      </c>
      <c r="G10" s="34">
        <f t="shared" ref="G10:G31" si="0">F10*1</f>
        <v>1</v>
      </c>
      <c r="H10" s="34" t="s">
        <v>42</v>
      </c>
    </row>
    <row r="11" spans="1:10" x14ac:dyDescent="0.2">
      <c r="A11" s="18">
        <v>2</v>
      </c>
      <c r="B11" s="5" t="s">
        <v>124</v>
      </c>
      <c r="C11" s="34" t="s">
        <v>63</v>
      </c>
      <c r="D11" s="42">
        <v>5330008334210</v>
      </c>
      <c r="E11" s="34" t="s">
        <v>64</v>
      </c>
      <c r="F11" s="40">
        <v>2</v>
      </c>
      <c r="G11" s="34">
        <f t="shared" si="0"/>
        <v>2</v>
      </c>
      <c r="H11" s="34" t="s">
        <v>39</v>
      </c>
    </row>
    <row r="12" spans="1:10" x14ac:dyDescent="0.2">
      <c r="A12" s="18">
        <v>3</v>
      </c>
      <c r="B12" s="5" t="s">
        <v>126</v>
      </c>
      <c r="C12" s="34" t="s">
        <v>102</v>
      </c>
      <c r="D12" s="42">
        <v>5330013240034</v>
      </c>
      <c r="E12" s="34" t="s">
        <v>73</v>
      </c>
      <c r="F12" s="40">
        <v>2</v>
      </c>
      <c r="G12" s="34">
        <f t="shared" si="0"/>
        <v>2</v>
      </c>
      <c r="H12" s="34" t="s">
        <v>51</v>
      </c>
    </row>
    <row r="13" spans="1:10" x14ac:dyDescent="0.2">
      <c r="A13" s="18">
        <v>4</v>
      </c>
      <c r="B13" s="5" t="s">
        <v>125</v>
      </c>
      <c r="C13" s="34" t="s">
        <v>69</v>
      </c>
      <c r="D13" s="42">
        <v>5330011680891</v>
      </c>
      <c r="E13" s="34" t="s">
        <v>70</v>
      </c>
      <c r="F13" s="40">
        <v>3</v>
      </c>
      <c r="G13" s="34">
        <f t="shared" si="0"/>
        <v>3</v>
      </c>
      <c r="H13" s="34" t="s">
        <v>41</v>
      </c>
    </row>
    <row r="14" spans="1:10" x14ac:dyDescent="0.2">
      <c r="A14" s="18">
        <v>5</v>
      </c>
      <c r="B14" s="5" t="s">
        <v>129</v>
      </c>
      <c r="C14" s="34" t="s">
        <v>100</v>
      </c>
      <c r="D14" s="42">
        <v>5331011830969</v>
      </c>
      <c r="E14" s="34" t="s">
        <v>73</v>
      </c>
      <c r="F14" s="40">
        <v>1</v>
      </c>
      <c r="G14" s="34">
        <f t="shared" si="0"/>
        <v>1</v>
      </c>
      <c r="H14" s="34" t="s">
        <v>36</v>
      </c>
    </row>
    <row r="15" spans="1:10" x14ac:dyDescent="0.2">
      <c r="A15" s="18">
        <v>6</v>
      </c>
      <c r="B15" s="5" t="s">
        <v>123</v>
      </c>
      <c r="C15" s="34" t="s">
        <v>97</v>
      </c>
      <c r="D15" s="42">
        <v>5325007217498</v>
      </c>
      <c r="E15" s="34" t="s">
        <v>34</v>
      </c>
      <c r="F15" s="40">
        <v>8</v>
      </c>
      <c r="G15" s="34">
        <f t="shared" si="0"/>
        <v>8</v>
      </c>
      <c r="H15" s="34" t="s">
        <v>46</v>
      </c>
    </row>
    <row r="16" spans="1:10" x14ac:dyDescent="0.2">
      <c r="A16" s="18">
        <v>7</v>
      </c>
      <c r="B16" s="5" t="s">
        <v>127</v>
      </c>
      <c r="C16" s="34" t="s">
        <v>72</v>
      </c>
      <c r="D16" s="42">
        <v>5331010501538</v>
      </c>
      <c r="E16" s="34" t="s">
        <v>73</v>
      </c>
      <c r="F16" s="40">
        <v>1</v>
      </c>
      <c r="G16" s="34">
        <f t="shared" si="0"/>
        <v>1</v>
      </c>
      <c r="H16" s="34" t="s">
        <v>42</v>
      </c>
    </row>
    <row r="17" spans="1:8" x14ac:dyDescent="0.2">
      <c r="A17" s="36">
        <v>8</v>
      </c>
      <c r="B17" s="45" t="s">
        <v>130</v>
      </c>
      <c r="C17" s="38" t="s">
        <v>66</v>
      </c>
      <c r="D17" s="43">
        <v>5330011923369</v>
      </c>
      <c r="E17" s="38" t="s">
        <v>149</v>
      </c>
      <c r="F17" s="41">
        <v>2</v>
      </c>
      <c r="G17" s="38">
        <f t="shared" si="0"/>
        <v>2</v>
      </c>
      <c r="H17" s="38" t="s">
        <v>40</v>
      </c>
    </row>
    <row r="18" spans="1:8" x14ac:dyDescent="0.2">
      <c r="A18" s="36">
        <v>9</v>
      </c>
      <c r="B18" s="45" t="s">
        <v>131</v>
      </c>
      <c r="C18" s="38" t="s">
        <v>75</v>
      </c>
      <c r="D18" s="43">
        <v>5330011767535</v>
      </c>
      <c r="E18" s="38" t="s">
        <v>73</v>
      </c>
      <c r="F18" s="41">
        <v>1</v>
      </c>
      <c r="G18" s="38">
        <f t="shared" si="0"/>
        <v>1</v>
      </c>
      <c r="H18" s="38" t="s">
        <v>42</v>
      </c>
    </row>
    <row r="19" spans="1:8" x14ac:dyDescent="0.2">
      <c r="A19" s="36">
        <v>10</v>
      </c>
      <c r="B19" s="45" t="s">
        <v>132</v>
      </c>
      <c r="C19" s="38" t="s">
        <v>81</v>
      </c>
      <c r="D19" s="43">
        <v>5331011303359</v>
      </c>
      <c r="E19" s="38" t="s">
        <v>73</v>
      </c>
      <c r="F19" s="41">
        <v>2</v>
      </c>
      <c r="G19" s="38">
        <f t="shared" si="0"/>
        <v>2</v>
      </c>
      <c r="H19" s="38" t="s">
        <v>42</v>
      </c>
    </row>
    <row r="20" spans="1:8" x14ac:dyDescent="0.2">
      <c r="A20" s="36">
        <v>11</v>
      </c>
      <c r="B20" s="45" t="s">
        <v>133</v>
      </c>
      <c r="C20" s="38" t="s">
        <v>79</v>
      </c>
      <c r="D20" s="43">
        <v>5331011830971</v>
      </c>
      <c r="E20" s="38" t="s">
        <v>73</v>
      </c>
      <c r="F20" s="41">
        <v>1</v>
      </c>
      <c r="G20" s="38">
        <f t="shared" si="0"/>
        <v>1</v>
      </c>
      <c r="H20" s="38" t="s">
        <v>42</v>
      </c>
    </row>
    <row r="21" spans="1:8" x14ac:dyDescent="0.2">
      <c r="A21" s="36">
        <v>12</v>
      </c>
      <c r="B21" s="45" t="s">
        <v>134</v>
      </c>
      <c r="C21" s="38" t="s">
        <v>83</v>
      </c>
      <c r="D21" s="43">
        <v>5331011852570</v>
      </c>
      <c r="E21" s="38" t="s">
        <v>73</v>
      </c>
      <c r="F21" s="41">
        <v>1</v>
      </c>
      <c r="G21" s="38">
        <f t="shared" si="0"/>
        <v>1</v>
      </c>
      <c r="H21" s="38" t="s">
        <v>42</v>
      </c>
    </row>
    <row r="22" spans="1:8" x14ac:dyDescent="0.2">
      <c r="A22" s="36">
        <v>13</v>
      </c>
      <c r="B22" s="45" t="s">
        <v>135</v>
      </c>
      <c r="C22" s="38" t="s">
        <v>87</v>
      </c>
      <c r="D22" s="43">
        <v>5330011661660</v>
      </c>
      <c r="E22" s="38" t="s">
        <v>88</v>
      </c>
      <c r="F22" s="41">
        <v>4</v>
      </c>
      <c r="G22" s="38">
        <f t="shared" si="0"/>
        <v>4</v>
      </c>
      <c r="H22" s="38" t="s">
        <v>43</v>
      </c>
    </row>
    <row r="23" spans="1:8" x14ac:dyDescent="0.2">
      <c r="A23" s="36">
        <v>14</v>
      </c>
      <c r="B23" s="45" t="s">
        <v>136</v>
      </c>
      <c r="C23" s="38" t="s">
        <v>91</v>
      </c>
      <c r="D23" s="43">
        <v>5325006808768</v>
      </c>
      <c r="E23" s="38" t="s">
        <v>92</v>
      </c>
      <c r="F23" s="41">
        <v>16</v>
      </c>
      <c r="G23" s="38">
        <f t="shared" si="0"/>
        <v>16</v>
      </c>
      <c r="H23" s="38" t="s">
        <v>44</v>
      </c>
    </row>
    <row r="24" spans="1:8" x14ac:dyDescent="0.2">
      <c r="A24" s="36">
        <v>15</v>
      </c>
      <c r="B24" s="45" t="s">
        <v>137</v>
      </c>
      <c r="C24" s="38" t="s">
        <v>95</v>
      </c>
      <c r="D24" s="43">
        <v>5325006783310</v>
      </c>
      <c r="E24" s="38" t="s">
        <v>34</v>
      </c>
      <c r="F24" s="41">
        <v>4</v>
      </c>
      <c r="G24" s="38">
        <f t="shared" si="0"/>
        <v>4</v>
      </c>
      <c r="H24" s="38" t="s">
        <v>45</v>
      </c>
    </row>
    <row r="25" spans="1:8" x14ac:dyDescent="0.2">
      <c r="A25" s="36">
        <v>16</v>
      </c>
      <c r="B25" s="45" t="s">
        <v>138</v>
      </c>
      <c r="C25" s="38" t="s">
        <v>104</v>
      </c>
      <c r="D25" s="43">
        <v>5330012372599</v>
      </c>
      <c r="E25" s="38" t="s">
        <v>150</v>
      </c>
      <c r="F25" s="41">
        <v>1</v>
      </c>
      <c r="G25" s="38">
        <f t="shared" si="0"/>
        <v>1</v>
      </c>
      <c r="H25" s="38" t="s">
        <v>42</v>
      </c>
    </row>
    <row r="26" spans="1:8" x14ac:dyDescent="0.2">
      <c r="A26" s="36">
        <v>17</v>
      </c>
      <c r="B26" s="45" t="s">
        <v>139</v>
      </c>
      <c r="C26" s="38" t="s">
        <v>108</v>
      </c>
      <c r="D26" s="43">
        <v>5330011680895</v>
      </c>
      <c r="E26" s="38" t="s">
        <v>149</v>
      </c>
      <c r="F26" s="41">
        <v>4</v>
      </c>
      <c r="G26" s="38">
        <f t="shared" si="0"/>
        <v>4</v>
      </c>
      <c r="H26" s="38" t="s">
        <v>38</v>
      </c>
    </row>
    <row r="27" spans="1:8" x14ac:dyDescent="0.2">
      <c r="A27" s="36">
        <v>18</v>
      </c>
      <c r="B27" s="45" t="s">
        <v>140</v>
      </c>
      <c r="C27" s="38" t="s">
        <v>110</v>
      </c>
      <c r="D27" s="43">
        <v>5330012347646</v>
      </c>
      <c r="E27" s="38" t="s">
        <v>111</v>
      </c>
      <c r="F27" s="41">
        <v>2</v>
      </c>
      <c r="G27" s="38">
        <f t="shared" si="0"/>
        <v>2</v>
      </c>
      <c r="H27" s="38" t="s">
        <v>48</v>
      </c>
    </row>
    <row r="28" spans="1:8" x14ac:dyDescent="0.2">
      <c r="A28" s="36">
        <v>19</v>
      </c>
      <c r="B28" s="45" t="s">
        <v>141</v>
      </c>
      <c r="C28" s="38" t="s">
        <v>113</v>
      </c>
      <c r="D28" s="43">
        <v>5360012343706</v>
      </c>
      <c r="E28" s="38" t="s">
        <v>151</v>
      </c>
      <c r="F28" s="41">
        <v>1</v>
      </c>
      <c r="G28" s="38">
        <f t="shared" si="0"/>
        <v>1</v>
      </c>
      <c r="H28" s="38" t="s">
        <v>49</v>
      </c>
    </row>
    <row r="29" spans="1:8" x14ac:dyDescent="0.2">
      <c r="A29" s="36">
        <v>20</v>
      </c>
      <c r="B29" s="45" t="s">
        <v>142</v>
      </c>
      <c r="C29" s="38" t="s">
        <v>116</v>
      </c>
      <c r="D29" s="43">
        <v>5306012052809</v>
      </c>
      <c r="E29" s="38" t="s">
        <v>117</v>
      </c>
      <c r="F29" s="41">
        <v>8</v>
      </c>
      <c r="G29" s="38">
        <f t="shared" si="0"/>
        <v>8</v>
      </c>
      <c r="H29" s="38" t="s">
        <v>50</v>
      </c>
    </row>
    <row r="30" spans="1:8" x14ac:dyDescent="0.2">
      <c r="A30" s="36">
        <v>21</v>
      </c>
      <c r="B30" s="45" t="s">
        <v>143</v>
      </c>
      <c r="C30" s="38" t="s">
        <v>119</v>
      </c>
      <c r="D30" s="43">
        <v>5330012018739</v>
      </c>
      <c r="E30" s="38" t="s">
        <v>149</v>
      </c>
      <c r="F30" s="41">
        <v>2</v>
      </c>
      <c r="G30" s="38">
        <f t="shared" si="0"/>
        <v>2</v>
      </c>
      <c r="H30" s="38" t="s">
        <v>42</v>
      </c>
    </row>
    <row r="31" spans="1:8" x14ac:dyDescent="0.2">
      <c r="A31" s="36">
        <v>22</v>
      </c>
      <c r="B31" s="45" t="s">
        <v>144</v>
      </c>
      <c r="C31" s="38" t="s">
        <v>121</v>
      </c>
      <c r="D31" s="43">
        <v>5330012018738</v>
      </c>
      <c r="E31" s="38" t="s">
        <v>149</v>
      </c>
      <c r="F31" s="41">
        <v>2</v>
      </c>
      <c r="G31" s="38">
        <f t="shared" si="0"/>
        <v>2</v>
      </c>
      <c r="H31" s="38" t="s">
        <v>53</v>
      </c>
    </row>
  </sheetData>
  <sortState ref="B10:I31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3" workbookViewId="0">
      <selection activeCell="B5" sqref="B5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3" ht="26.25" customHeight="1" x14ac:dyDescent="0.35">
      <c r="A1" s="24" t="s">
        <v>54</v>
      </c>
      <c r="B1" s="24"/>
      <c r="C1" s="24"/>
      <c r="D1" s="25"/>
      <c r="E1" s="25"/>
      <c r="F1" s="25"/>
      <c r="G1" s="26" t="s">
        <v>55</v>
      </c>
      <c r="H1" s="25"/>
      <c r="I1" s="25"/>
      <c r="J1" s="27"/>
      <c r="K1" s="27"/>
      <c r="L1" s="27"/>
      <c r="M1" s="27"/>
    </row>
    <row r="2" spans="1:13" s="6" customFormat="1" ht="33.75" customHeight="1" x14ac:dyDescent="0.25">
      <c r="A2" s="25" t="s">
        <v>56</v>
      </c>
      <c r="B2" s="25"/>
      <c r="C2" s="25"/>
      <c r="D2" s="25"/>
      <c r="E2" s="25"/>
      <c r="F2" s="25"/>
      <c r="G2" s="27" t="s">
        <v>57</v>
      </c>
      <c r="H2" s="25"/>
      <c r="I2" s="25"/>
      <c r="J2" s="27"/>
      <c r="K2" s="27"/>
      <c r="L2" s="27"/>
      <c r="M2" s="27"/>
    </row>
    <row r="3" spans="1:13" ht="38.25" x14ac:dyDescent="0.2">
      <c r="A3" s="28" t="s">
        <v>58</v>
      </c>
      <c r="B3" s="28" t="s">
        <v>29</v>
      </c>
      <c r="C3" s="28" t="s">
        <v>30</v>
      </c>
      <c r="D3" s="28" t="s">
        <v>23</v>
      </c>
      <c r="E3" s="28" t="s">
        <v>0</v>
      </c>
      <c r="F3" s="28" t="s">
        <v>17</v>
      </c>
      <c r="G3" s="28" t="s">
        <v>27</v>
      </c>
      <c r="H3" s="28" t="s">
        <v>31</v>
      </c>
      <c r="I3" s="29" t="s">
        <v>28</v>
      </c>
      <c r="J3" s="28" t="s">
        <v>24</v>
      </c>
      <c r="K3" s="28" t="s">
        <v>25</v>
      </c>
      <c r="L3" s="28" t="s">
        <v>59</v>
      </c>
      <c r="M3" s="28" t="s">
        <v>32</v>
      </c>
    </row>
    <row r="4" spans="1:13" ht="26.25" customHeight="1" x14ac:dyDescent="0.2">
      <c r="A4" s="2" t="s">
        <v>58</v>
      </c>
      <c r="B4" s="2" t="s">
        <v>60</v>
      </c>
      <c r="C4" s="30" t="s">
        <v>61</v>
      </c>
      <c r="D4" s="3" t="s">
        <v>26</v>
      </c>
      <c r="E4" s="2" t="s">
        <v>62</v>
      </c>
      <c r="F4" s="2" t="s">
        <v>63</v>
      </c>
      <c r="G4" s="2" t="s">
        <v>64</v>
      </c>
      <c r="H4" s="3" t="s">
        <v>35</v>
      </c>
      <c r="I4" s="8">
        <v>1</v>
      </c>
      <c r="J4" s="31">
        <f t="shared" ref="J4:J25" si="0">H4*I4</f>
        <v>2</v>
      </c>
      <c r="K4" s="2" t="s">
        <v>39</v>
      </c>
      <c r="L4" s="32" t="e">
        <f>VLOOKUP(F4,[1]!SORT,8,FALSE)</f>
        <v>#REF!</v>
      </c>
      <c r="M4" s="2"/>
    </row>
    <row r="5" spans="1:13" ht="26.25" customHeight="1" x14ac:dyDescent="0.2">
      <c r="A5" s="2" t="s">
        <v>58</v>
      </c>
      <c r="B5" s="2" t="s">
        <v>60</v>
      </c>
      <c r="C5" s="30" t="s">
        <v>61</v>
      </c>
      <c r="D5" s="3" t="s">
        <v>26</v>
      </c>
      <c r="E5" s="2" t="s">
        <v>65</v>
      </c>
      <c r="F5" s="2" t="s">
        <v>66</v>
      </c>
      <c r="G5" s="2" t="s">
        <v>67</v>
      </c>
      <c r="H5" s="3" t="s">
        <v>35</v>
      </c>
      <c r="I5" s="8">
        <v>1</v>
      </c>
      <c r="J5" s="31">
        <f t="shared" si="0"/>
        <v>2</v>
      </c>
      <c r="K5" s="2" t="s">
        <v>40</v>
      </c>
      <c r="L5" s="32" t="e">
        <f>VLOOKUP(F5,[1]!SORT,8,FALSE)</f>
        <v>#REF!</v>
      </c>
      <c r="M5" s="2"/>
    </row>
    <row r="6" spans="1:13" x14ac:dyDescent="0.2">
      <c r="A6" s="2" t="s">
        <v>58</v>
      </c>
      <c r="B6" s="2" t="s">
        <v>60</v>
      </c>
      <c r="C6" s="30" t="s">
        <v>61</v>
      </c>
      <c r="D6" s="3" t="s">
        <v>26</v>
      </c>
      <c r="E6" s="2" t="s">
        <v>68</v>
      </c>
      <c r="F6" s="2" t="s">
        <v>69</v>
      </c>
      <c r="G6" s="2" t="s">
        <v>70</v>
      </c>
      <c r="H6" s="3" t="s">
        <v>47</v>
      </c>
      <c r="I6" s="8">
        <v>1</v>
      </c>
      <c r="J6" s="31">
        <f t="shared" si="0"/>
        <v>3</v>
      </c>
      <c r="K6" s="2" t="s">
        <v>41</v>
      </c>
      <c r="L6" s="32" t="e">
        <f>VLOOKUP(F6,[1]!SORT,8,FALSE)</f>
        <v>#REF!</v>
      </c>
      <c r="M6" s="2"/>
    </row>
    <row r="7" spans="1:13" x14ac:dyDescent="0.2">
      <c r="A7" s="2" t="s">
        <v>58</v>
      </c>
      <c r="B7" s="2" t="s">
        <v>60</v>
      </c>
      <c r="C7" s="30" t="s">
        <v>61</v>
      </c>
      <c r="D7" s="3" t="s">
        <v>26</v>
      </c>
      <c r="E7" s="2" t="s">
        <v>71</v>
      </c>
      <c r="F7" s="2" t="s">
        <v>72</v>
      </c>
      <c r="G7" s="2" t="s">
        <v>73</v>
      </c>
      <c r="H7" s="3" t="s">
        <v>33</v>
      </c>
      <c r="I7" s="8">
        <v>1</v>
      </c>
      <c r="J7" s="31">
        <f t="shared" si="0"/>
        <v>1</v>
      </c>
      <c r="K7" s="2" t="s">
        <v>42</v>
      </c>
      <c r="L7" s="32" t="e">
        <f>VLOOKUP(F7,[1]!SORT,8,FALSE)</f>
        <v>#REF!</v>
      </c>
      <c r="M7" s="2"/>
    </row>
    <row r="8" spans="1:13" x14ac:dyDescent="0.2">
      <c r="A8" s="2" t="s">
        <v>58</v>
      </c>
      <c r="B8" s="2" t="s">
        <v>60</v>
      </c>
      <c r="C8" s="30" t="s">
        <v>61</v>
      </c>
      <c r="D8" s="3" t="s">
        <v>26</v>
      </c>
      <c r="E8" s="2" t="s">
        <v>74</v>
      </c>
      <c r="F8" s="2" t="s">
        <v>75</v>
      </c>
      <c r="G8" s="2" t="s">
        <v>76</v>
      </c>
      <c r="H8" s="3" t="s">
        <v>33</v>
      </c>
      <c r="I8" s="8">
        <v>1</v>
      </c>
      <c r="J8" s="31">
        <f t="shared" si="0"/>
        <v>1</v>
      </c>
      <c r="K8" s="2" t="s">
        <v>42</v>
      </c>
      <c r="L8" s="32" t="e">
        <f>VLOOKUP(F8,[1]!SORT,8,FALSE)</f>
        <v>#REF!</v>
      </c>
      <c r="M8" s="23" t="s">
        <v>77</v>
      </c>
    </row>
    <row r="9" spans="1:13" x14ac:dyDescent="0.2">
      <c r="A9" s="2" t="s">
        <v>58</v>
      </c>
      <c r="B9" s="2" t="s">
        <v>60</v>
      </c>
      <c r="C9" s="30" t="s">
        <v>61</v>
      </c>
      <c r="D9" s="3" t="s">
        <v>26</v>
      </c>
      <c r="E9" s="2" t="s">
        <v>78</v>
      </c>
      <c r="F9" s="2" t="s">
        <v>79</v>
      </c>
      <c r="G9" s="2" t="s">
        <v>73</v>
      </c>
      <c r="H9" s="3" t="s">
        <v>33</v>
      </c>
      <c r="I9" s="8">
        <v>1</v>
      </c>
      <c r="J9" s="31">
        <f t="shared" si="0"/>
        <v>1</v>
      </c>
      <c r="K9" s="2" t="s">
        <v>42</v>
      </c>
      <c r="L9" s="32" t="e">
        <f>VLOOKUP(F9,[1]!SORT,8,FALSE)</f>
        <v>#REF!</v>
      </c>
      <c r="M9" s="23" t="s">
        <v>77</v>
      </c>
    </row>
    <row r="10" spans="1:13" x14ac:dyDescent="0.2">
      <c r="A10" s="2" t="s">
        <v>58</v>
      </c>
      <c r="B10" s="2" t="s">
        <v>60</v>
      </c>
      <c r="C10" s="30" t="s">
        <v>61</v>
      </c>
      <c r="D10" s="3" t="s">
        <v>26</v>
      </c>
      <c r="E10" s="2" t="s">
        <v>80</v>
      </c>
      <c r="F10" s="2" t="s">
        <v>81</v>
      </c>
      <c r="G10" s="2" t="s">
        <v>73</v>
      </c>
      <c r="H10" s="3" t="s">
        <v>35</v>
      </c>
      <c r="I10" s="8">
        <v>1</v>
      </c>
      <c r="J10" s="31">
        <f t="shared" si="0"/>
        <v>2</v>
      </c>
      <c r="K10" s="2" t="s">
        <v>42</v>
      </c>
      <c r="L10" s="32" t="e">
        <f>VLOOKUP(F10,[1]!SORT,8,FALSE)</f>
        <v>#REF!</v>
      </c>
      <c r="M10" s="23" t="s">
        <v>77</v>
      </c>
    </row>
    <row r="11" spans="1:13" x14ac:dyDescent="0.2">
      <c r="A11" s="2" t="s">
        <v>58</v>
      </c>
      <c r="B11" s="2" t="s">
        <v>60</v>
      </c>
      <c r="C11" s="30" t="s">
        <v>61</v>
      </c>
      <c r="D11" s="3" t="s">
        <v>26</v>
      </c>
      <c r="E11" s="2" t="s">
        <v>82</v>
      </c>
      <c r="F11" s="2" t="s">
        <v>83</v>
      </c>
      <c r="G11" s="2" t="s">
        <v>73</v>
      </c>
      <c r="H11" s="3" t="s">
        <v>33</v>
      </c>
      <c r="I11" s="8">
        <v>1</v>
      </c>
      <c r="J11" s="31">
        <f t="shared" si="0"/>
        <v>1</v>
      </c>
      <c r="K11" s="2" t="s">
        <v>42</v>
      </c>
      <c r="L11" s="32" t="e">
        <f>VLOOKUP(F11,[1]!SORT,8,FALSE)</f>
        <v>#REF!</v>
      </c>
      <c r="M11" s="23" t="s">
        <v>77</v>
      </c>
    </row>
    <row r="12" spans="1:13" x14ac:dyDescent="0.2">
      <c r="A12" s="2" t="s">
        <v>58</v>
      </c>
      <c r="B12" s="2" t="s">
        <v>60</v>
      </c>
      <c r="C12" s="30" t="s">
        <v>61</v>
      </c>
      <c r="D12" s="3" t="s">
        <v>26</v>
      </c>
      <c r="E12" s="2" t="s">
        <v>84</v>
      </c>
      <c r="F12" s="2" t="s">
        <v>85</v>
      </c>
      <c r="G12" s="2" t="s">
        <v>73</v>
      </c>
      <c r="H12" s="3" t="s">
        <v>33</v>
      </c>
      <c r="I12" s="8">
        <v>1</v>
      </c>
      <c r="J12" s="31">
        <f t="shared" si="0"/>
        <v>1</v>
      </c>
      <c r="K12" s="2" t="s">
        <v>42</v>
      </c>
      <c r="L12" s="32" t="e">
        <f>VLOOKUP(F12,[1]!SORT,8,FALSE)</f>
        <v>#REF!</v>
      </c>
      <c r="M12" s="23" t="s">
        <v>77</v>
      </c>
    </row>
    <row r="13" spans="1:13" x14ac:dyDescent="0.2">
      <c r="A13" s="2" t="s">
        <v>58</v>
      </c>
      <c r="B13" s="2" t="s">
        <v>60</v>
      </c>
      <c r="C13" s="30" t="s">
        <v>61</v>
      </c>
      <c r="D13" s="3" t="s">
        <v>26</v>
      </c>
      <c r="E13" s="2" t="s">
        <v>86</v>
      </c>
      <c r="F13" s="2" t="s">
        <v>87</v>
      </c>
      <c r="G13" s="2" t="s">
        <v>88</v>
      </c>
      <c r="H13" s="3" t="s">
        <v>89</v>
      </c>
      <c r="I13" s="8">
        <v>1</v>
      </c>
      <c r="J13" s="31">
        <f t="shared" si="0"/>
        <v>4</v>
      </c>
      <c r="K13" s="2" t="s">
        <v>43</v>
      </c>
      <c r="L13" s="32" t="e">
        <f>VLOOKUP(F13,[1]!SORT,8,FALSE)</f>
        <v>#REF!</v>
      </c>
      <c r="M13" s="2"/>
    </row>
    <row r="14" spans="1:13" x14ac:dyDescent="0.2">
      <c r="A14" s="2" t="s">
        <v>58</v>
      </c>
      <c r="B14" s="2" t="s">
        <v>60</v>
      </c>
      <c r="C14" s="30" t="s">
        <v>61</v>
      </c>
      <c r="D14" s="3" t="s">
        <v>26</v>
      </c>
      <c r="E14" s="2" t="s">
        <v>90</v>
      </c>
      <c r="F14" s="2" t="s">
        <v>91</v>
      </c>
      <c r="G14" s="2" t="s">
        <v>92</v>
      </c>
      <c r="H14" s="3" t="s">
        <v>93</v>
      </c>
      <c r="I14" s="8">
        <v>1</v>
      </c>
      <c r="J14" s="31">
        <f t="shared" si="0"/>
        <v>16</v>
      </c>
      <c r="K14" s="2" t="s">
        <v>44</v>
      </c>
      <c r="L14" s="32" t="e">
        <f>VLOOKUP(F14,[1]!SORT,8,FALSE)</f>
        <v>#REF!</v>
      </c>
      <c r="M14" s="2"/>
    </row>
    <row r="15" spans="1:13" x14ac:dyDescent="0.2">
      <c r="A15" s="2" t="s">
        <v>58</v>
      </c>
      <c r="B15" s="2" t="s">
        <v>60</v>
      </c>
      <c r="C15" s="30" t="s">
        <v>61</v>
      </c>
      <c r="D15" s="3" t="s">
        <v>26</v>
      </c>
      <c r="E15" s="2" t="s">
        <v>94</v>
      </c>
      <c r="F15" s="2" t="s">
        <v>95</v>
      </c>
      <c r="G15" s="2" t="s">
        <v>34</v>
      </c>
      <c r="H15" s="3" t="s">
        <v>89</v>
      </c>
      <c r="I15" s="8">
        <v>1</v>
      </c>
      <c r="J15" s="31">
        <f t="shared" si="0"/>
        <v>4</v>
      </c>
      <c r="K15" s="2" t="s">
        <v>45</v>
      </c>
      <c r="L15" s="32" t="e">
        <f>VLOOKUP(F15,[1]!SORT,8,FALSE)</f>
        <v>#REF!</v>
      </c>
      <c r="M15" s="2"/>
    </row>
    <row r="16" spans="1:13" x14ac:dyDescent="0.2">
      <c r="A16" s="2" t="s">
        <v>58</v>
      </c>
      <c r="B16" s="2" t="s">
        <v>60</v>
      </c>
      <c r="C16" s="30" t="s">
        <v>61</v>
      </c>
      <c r="D16" s="3" t="s">
        <v>26</v>
      </c>
      <c r="E16" s="2" t="s">
        <v>96</v>
      </c>
      <c r="F16" s="2" t="s">
        <v>97</v>
      </c>
      <c r="G16" s="2" t="s">
        <v>34</v>
      </c>
      <c r="H16" s="3" t="s">
        <v>98</v>
      </c>
      <c r="I16" s="8">
        <v>1</v>
      </c>
      <c r="J16" s="31">
        <f t="shared" si="0"/>
        <v>8</v>
      </c>
      <c r="K16" s="2" t="s">
        <v>46</v>
      </c>
      <c r="L16" s="32" t="e">
        <f>VLOOKUP(F16,[1]!SORT,8,FALSE)</f>
        <v>#REF!</v>
      </c>
      <c r="M16" s="23"/>
    </row>
    <row r="17" spans="1:13" x14ac:dyDescent="0.2">
      <c r="A17" s="2" t="s">
        <v>58</v>
      </c>
      <c r="B17" s="2" t="s">
        <v>60</v>
      </c>
      <c r="C17" s="30" t="s">
        <v>61</v>
      </c>
      <c r="D17" s="3" t="s">
        <v>26</v>
      </c>
      <c r="E17" s="2" t="s">
        <v>99</v>
      </c>
      <c r="F17" s="2" t="s">
        <v>100</v>
      </c>
      <c r="G17" s="2" t="s">
        <v>73</v>
      </c>
      <c r="H17" s="3" t="s">
        <v>33</v>
      </c>
      <c r="I17" s="8">
        <v>1</v>
      </c>
      <c r="J17" s="31">
        <f t="shared" si="0"/>
        <v>1</v>
      </c>
      <c r="K17" s="2" t="s">
        <v>36</v>
      </c>
      <c r="L17" s="32" t="e">
        <f>VLOOKUP(F17,[1]!SORT,8,FALSE)</f>
        <v>#REF!</v>
      </c>
      <c r="M17" s="23"/>
    </row>
    <row r="18" spans="1:13" x14ac:dyDescent="0.2">
      <c r="A18" s="2" t="s">
        <v>58</v>
      </c>
      <c r="B18" s="2" t="s">
        <v>60</v>
      </c>
      <c r="C18" s="30" t="s">
        <v>61</v>
      </c>
      <c r="D18" s="3" t="s">
        <v>26</v>
      </c>
      <c r="E18" s="2" t="s">
        <v>101</v>
      </c>
      <c r="F18" s="2" t="s">
        <v>102</v>
      </c>
      <c r="G18" s="2" t="s">
        <v>73</v>
      </c>
      <c r="H18" s="3" t="s">
        <v>35</v>
      </c>
      <c r="I18" s="8">
        <v>1</v>
      </c>
      <c r="J18" s="31">
        <f t="shared" si="0"/>
        <v>2</v>
      </c>
      <c r="K18" s="2" t="s">
        <v>51</v>
      </c>
      <c r="L18" s="32" t="e">
        <f>VLOOKUP(F18,[1]!SORT,8,FALSE)</f>
        <v>#REF!</v>
      </c>
      <c r="M18" s="23"/>
    </row>
    <row r="19" spans="1:13" x14ac:dyDescent="0.2">
      <c r="A19" s="2" t="s">
        <v>58</v>
      </c>
      <c r="B19" s="2" t="s">
        <v>60</v>
      </c>
      <c r="C19" s="30" t="s">
        <v>61</v>
      </c>
      <c r="D19" s="33" t="s">
        <v>26</v>
      </c>
      <c r="E19" s="2" t="s">
        <v>103</v>
      </c>
      <c r="F19" s="2" t="s">
        <v>104</v>
      </c>
      <c r="G19" s="2" t="s">
        <v>105</v>
      </c>
      <c r="H19" s="3" t="s">
        <v>33</v>
      </c>
      <c r="I19" s="8">
        <v>1</v>
      </c>
      <c r="J19" s="31">
        <f t="shared" si="0"/>
        <v>1</v>
      </c>
      <c r="K19" s="2" t="s">
        <v>37</v>
      </c>
      <c r="L19" s="32" t="e">
        <f>VLOOKUP(F19,[1]!SORT,8,FALSE)</f>
        <v>#REF!</v>
      </c>
      <c r="M19" s="23" t="s">
        <v>106</v>
      </c>
    </row>
    <row r="20" spans="1:13" x14ac:dyDescent="0.2">
      <c r="A20" s="2" t="s">
        <v>58</v>
      </c>
      <c r="B20" s="2" t="s">
        <v>60</v>
      </c>
      <c r="C20" s="30" t="s">
        <v>61</v>
      </c>
      <c r="D20" s="33" t="s">
        <v>26</v>
      </c>
      <c r="E20" s="2" t="s">
        <v>107</v>
      </c>
      <c r="F20" s="2" t="s">
        <v>108</v>
      </c>
      <c r="G20" s="2" t="s">
        <v>67</v>
      </c>
      <c r="H20" s="3" t="s">
        <v>89</v>
      </c>
      <c r="I20" s="8">
        <v>1</v>
      </c>
      <c r="J20" s="31">
        <f t="shared" si="0"/>
        <v>4</v>
      </c>
      <c r="K20" s="2" t="s">
        <v>38</v>
      </c>
      <c r="L20" s="32" t="e">
        <f>VLOOKUP(F20,[1]!SORT,8,FALSE)</f>
        <v>#REF!</v>
      </c>
      <c r="M20" s="23" t="s">
        <v>106</v>
      </c>
    </row>
    <row r="21" spans="1:13" x14ac:dyDescent="0.2">
      <c r="A21" s="2" t="s">
        <v>58</v>
      </c>
      <c r="B21" s="2" t="s">
        <v>60</v>
      </c>
      <c r="C21" s="30" t="s">
        <v>61</v>
      </c>
      <c r="D21" s="33" t="s">
        <v>26</v>
      </c>
      <c r="E21" s="2" t="s">
        <v>109</v>
      </c>
      <c r="F21" s="2" t="s">
        <v>110</v>
      </c>
      <c r="G21" s="2" t="s">
        <v>111</v>
      </c>
      <c r="H21" s="3" t="s">
        <v>35</v>
      </c>
      <c r="I21" s="8">
        <v>1</v>
      </c>
      <c r="J21" s="31">
        <f t="shared" si="0"/>
        <v>2</v>
      </c>
      <c r="K21" s="2" t="s">
        <v>48</v>
      </c>
      <c r="L21" s="32" t="e">
        <f>VLOOKUP(F21,[1]!SORT,8,FALSE)</f>
        <v>#REF!</v>
      </c>
      <c r="M21" s="23" t="s">
        <v>106</v>
      </c>
    </row>
    <row r="22" spans="1:13" x14ac:dyDescent="0.2">
      <c r="A22" s="2" t="s">
        <v>58</v>
      </c>
      <c r="B22" s="2" t="s">
        <v>60</v>
      </c>
      <c r="C22" s="30" t="s">
        <v>61</v>
      </c>
      <c r="D22" s="33" t="s">
        <v>26</v>
      </c>
      <c r="E22" s="2" t="s">
        <v>112</v>
      </c>
      <c r="F22" s="2" t="s">
        <v>113</v>
      </c>
      <c r="G22" s="2" t="s">
        <v>114</v>
      </c>
      <c r="H22" s="3" t="s">
        <v>33</v>
      </c>
      <c r="I22" s="8">
        <v>1</v>
      </c>
      <c r="J22" s="31">
        <f t="shared" si="0"/>
        <v>1</v>
      </c>
      <c r="K22" s="2" t="s">
        <v>49</v>
      </c>
      <c r="L22" s="32" t="e">
        <f>VLOOKUP(F22,[1]!SORT,8,FALSE)</f>
        <v>#REF!</v>
      </c>
      <c r="M22" s="23" t="s">
        <v>106</v>
      </c>
    </row>
    <row r="23" spans="1:13" x14ac:dyDescent="0.2">
      <c r="A23" s="2" t="s">
        <v>58</v>
      </c>
      <c r="B23" s="2" t="s">
        <v>60</v>
      </c>
      <c r="C23" s="30" t="s">
        <v>61</v>
      </c>
      <c r="D23" s="33" t="s">
        <v>26</v>
      </c>
      <c r="E23" s="2" t="s">
        <v>115</v>
      </c>
      <c r="F23" s="2" t="s">
        <v>116</v>
      </c>
      <c r="G23" s="2" t="s">
        <v>117</v>
      </c>
      <c r="H23" s="3" t="s">
        <v>98</v>
      </c>
      <c r="I23" s="8">
        <v>1</v>
      </c>
      <c r="J23" s="31">
        <f t="shared" si="0"/>
        <v>8</v>
      </c>
      <c r="K23" s="2" t="s">
        <v>50</v>
      </c>
      <c r="L23" s="32" t="e">
        <f>VLOOKUP(F23,[1]!SORT,8,FALSE)</f>
        <v>#REF!</v>
      </c>
      <c r="M23" s="23" t="s">
        <v>106</v>
      </c>
    </row>
    <row r="24" spans="1:13" x14ac:dyDescent="0.2">
      <c r="A24" s="2" t="s">
        <v>58</v>
      </c>
      <c r="B24" s="2" t="s">
        <v>60</v>
      </c>
      <c r="C24" s="30" t="s">
        <v>61</v>
      </c>
      <c r="D24" s="33" t="s">
        <v>26</v>
      </c>
      <c r="E24" s="2" t="s">
        <v>118</v>
      </c>
      <c r="F24" s="2" t="s">
        <v>119</v>
      </c>
      <c r="G24" s="2" t="s">
        <v>67</v>
      </c>
      <c r="H24" s="3" t="s">
        <v>35</v>
      </c>
      <c r="I24" s="8">
        <v>1</v>
      </c>
      <c r="J24" s="31">
        <f t="shared" si="0"/>
        <v>2</v>
      </c>
      <c r="K24" s="2" t="s">
        <v>52</v>
      </c>
      <c r="L24" s="32" t="e">
        <f>VLOOKUP(F24,[1]!SORT,8,FALSE)</f>
        <v>#REF!</v>
      </c>
      <c r="M24" s="23" t="s">
        <v>106</v>
      </c>
    </row>
    <row r="25" spans="1:13" x14ac:dyDescent="0.2">
      <c r="A25" s="2" t="s">
        <v>58</v>
      </c>
      <c r="B25" s="2" t="s">
        <v>60</v>
      </c>
      <c r="C25" s="30" t="s">
        <v>61</v>
      </c>
      <c r="D25" s="33" t="s">
        <v>26</v>
      </c>
      <c r="E25" s="2" t="s">
        <v>120</v>
      </c>
      <c r="F25" s="2" t="s">
        <v>121</v>
      </c>
      <c r="G25" s="2" t="s">
        <v>67</v>
      </c>
      <c r="H25" s="3" t="s">
        <v>35</v>
      </c>
      <c r="I25" s="8">
        <v>1</v>
      </c>
      <c r="J25" s="31">
        <f t="shared" si="0"/>
        <v>2</v>
      </c>
      <c r="K25" s="2" t="s">
        <v>53</v>
      </c>
      <c r="L25" s="32" t="e">
        <f>VLOOKUP(F25,[1]!SORT,8,FALSE)</f>
        <v>#REF!</v>
      </c>
      <c r="M25" s="23" t="s">
        <v>106</v>
      </c>
    </row>
    <row r="26" spans="1:13" x14ac:dyDescent="0.2">
      <c r="D26" s="23"/>
      <c r="F26" s="2"/>
      <c r="H26" s="2"/>
      <c r="I26" s="2"/>
      <c r="J26" s="21"/>
      <c r="K26" s="22"/>
      <c r="L26" s="23"/>
      <c r="M26" s="19"/>
    </row>
    <row r="27" spans="1:13" x14ac:dyDescent="0.2">
      <c r="D27" s="23"/>
      <c r="F27" s="2"/>
      <c r="H27" s="2"/>
      <c r="I27" s="2"/>
      <c r="J27" s="21"/>
      <c r="K27" s="22"/>
      <c r="L27" s="23"/>
      <c r="M27" s="19"/>
    </row>
    <row r="28" spans="1:13" x14ac:dyDescent="0.2">
      <c r="F28" s="2"/>
      <c r="H28" s="2"/>
      <c r="I28" s="2"/>
      <c r="J28" s="21"/>
      <c r="K28" s="22"/>
      <c r="M28" s="19"/>
    </row>
    <row r="29" spans="1:13" x14ac:dyDescent="0.2">
      <c r="D29" s="23"/>
      <c r="F29" s="2"/>
      <c r="H29" s="2"/>
      <c r="I29" s="2"/>
      <c r="J29" s="21"/>
      <c r="K29" s="22"/>
      <c r="L29" s="23"/>
      <c r="M29" s="19"/>
    </row>
    <row r="30" spans="1:13" x14ac:dyDescent="0.2">
      <c r="D30" s="23"/>
      <c r="F30" s="2"/>
      <c r="H30" s="2"/>
      <c r="I30" s="2"/>
      <c r="J30" s="21"/>
      <c r="K30" s="22"/>
      <c r="L30" s="23"/>
      <c r="M30" s="19"/>
    </row>
    <row r="31" spans="1:13" x14ac:dyDescent="0.2">
      <c r="F31" s="2"/>
      <c r="H31" s="2"/>
      <c r="I31" s="2"/>
      <c r="J31" s="21"/>
      <c r="K31" s="22"/>
      <c r="M31" s="19"/>
    </row>
    <row r="32" spans="1:13" x14ac:dyDescent="0.2">
      <c r="D32" s="23"/>
      <c r="F32" s="2"/>
      <c r="H32" s="2"/>
      <c r="I32" s="2"/>
      <c r="J32" s="21"/>
      <c r="K32" s="22"/>
      <c r="L32" s="23"/>
      <c r="M32" s="19"/>
    </row>
    <row r="33" spans="1:13" x14ac:dyDescent="0.2">
      <c r="A33" s="20"/>
      <c r="B33" s="20"/>
      <c r="C33" s="20"/>
      <c r="D33" s="20"/>
      <c r="E33" s="20"/>
      <c r="F33" s="20"/>
      <c r="G33" s="20"/>
      <c r="H33" s="20"/>
      <c r="I33" s="20"/>
      <c r="J33"/>
      <c r="K33"/>
      <c r="L33" s="20"/>
      <c r="M33" s="19"/>
    </row>
    <row r="34" spans="1:13" x14ac:dyDescent="0.2">
      <c r="A34" s="20"/>
      <c r="B34" s="20"/>
      <c r="C34" s="20"/>
      <c r="D34" s="20"/>
      <c r="E34" s="20"/>
      <c r="F34" s="20"/>
      <c r="G34" s="20"/>
      <c r="H34" s="20"/>
      <c r="I34" s="20"/>
      <c r="J34"/>
      <c r="K34"/>
      <c r="L34" s="20"/>
      <c r="M34" s="19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H23"/>
    </sheetView>
  </sheetViews>
  <sheetFormatPr defaultRowHeight="12.75" x14ac:dyDescent="0.2"/>
  <cols>
    <col min="1" max="1" width="5.42578125" bestFit="1" customWidth="1"/>
    <col min="2" max="2" width="16.140625" bestFit="1" customWidth="1"/>
    <col min="3" max="3" width="14.140625" bestFit="1" customWidth="1"/>
    <col min="4" max="4" width="24.1406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18" t="s">
        <v>128</v>
      </c>
      <c r="B2" s="34" t="s">
        <v>85</v>
      </c>
      <c r="C2" s="42">
        <v>5331011773435</v>
      </c>
      <c r="D2" s="34" t="s">
        <v>73</v>
      </c>
      <c r="E2" s="40">
        <v>1</v>
      </c>
      <c r="F2" s="35">
        <v>0</v>
      </c>
      <c r="G2" s="34">
        <f t="shared" ref="G2:G23" si="0">E2*1</f>
        <v>1</v>
      </c>
      <c r="H2" s="34" t="s">
        <v>42</v>
      </c>
    </row>
    <row r="3" spans="1:8" x14ac:dyDescent="0.2">
      <c r="A3" s="18" t="s">
        <v>124</v>
      </c>
      <c r="B3" s="34" t="s">
        <v>63</v>
      </c>
      <c r="C3" s="42">
        <v>5330008334210</v>
      </c>
      <c r="D3" s="34" t="s">
        <v>64</v>
      </c>
      <c r="E3" s="40">
        <v>2</v>
      </c>
      <c r="F3" s="35">
        <v>0</v>
      </c>
      <c r="G3" s="34">
        <f t="shared" si="0"/>
        <v>2</v>
      </c>
      <c r="H3" s="34" t="s">
        <v>39</v>
      </c>
    </row>
    <row r="4" spans="1:8" x14ac:dyDescent="0.2">
      <c r="A4" s="18" t="s">
        <v>126</v>
      </c>
      <c r="B4" s="34" t="s">
        <v>102</v>
      </c>
      <c r="C4" s="42">
        <v>5330013240034</v>
      </c>
      <c r="D4" s="34" t="s">
        <v>73</v>
      </c>
      <c r="E4" s="40">
        <v>2</v>
      </c>
      <c r="F4" s="35">
        <v>0</v>
      </c>
      <c r="G4" s="34">
        <f t="shared" si="0"/>
        <v>2</v>
      </c>
      <c r="H4" s="34" t="s">
        <v>51</v>
      </c>
    </row>
    <row r="5" spans="1:8" x14ac:dyDescent="0.2">
      <c r="A5" s="18" t="s">
        <v>125</v>
      </c>
      <c r="B5" s="34" t="s">
        <v>69</v>
      </c>
      <c r="C5" s="42">
        <v>5330011680891</v>
      </c>
      <c r="D5" s="34" t="s">
        <v>70</v>
      </c>
      <c r="E5" s="40">
        <v>3</v>
      </c>
      <c r="F5" s="35">
        <v>0</v>
      </c>
      <c r="G5" s="34">
        <f t="shared" si="0"/>
        <v>3</v>
      </c>
      <c r="H5" s="34" t="s">
        <v>41</v>
      </c>
    </row>
    <row r="6" spans="1:8" x14ac:dyDescent="0.2">
      <c r="A6" s="18" t="s">
        <v>129</v>
      </c>
      <c r="B6" s="34" t="s">
        <v>100</v>
      </c>
      <c r="C6" s="42">
        <v>5331011830969</v>
      </c>
      <c r="D6" s="34" t="s">
        <v>73</v>
      </c>
      <c r="E6" s="40">
        <v>1</v>
      </c>
      <c r="F6" s="35">
        <v>0</v>
      </c>
      <c r="G6" s="34">
        <f t="shared" si="0"/>
        <v>1</v>
      </c>
      <c r="H6" s="34" t="s">
        <v>36</v>
      </c>
    </row>
    <row r="7" spans="1:8" x14ac:dyDescent="0.2">
      <c r="A7" s="18" t="s">
        <v>123</v>
      </c>
      <c r="B7" s="34" t="s">
        <v>97</v>
      </c>
      <c r="C7" s="42">
        <v>5325007217498</v>
      </c>
      <c r="D7" s="34" t="s">
        <v>34</v>
      </c>
      <c r="E7" s="40">
        <v>8</v>
      </c>
      <c r="F7" s="35">
        <v>0</v>
      </c>
      <c r="G7" s="34">
        <f t="shared" si="0"/>
        <v>8</v>
      </c>
      <c r="H7" s="34" t="s">
        <v>46</v>
      </c>
    </row>
    <row r="8" spans="1:8" x14ac:dyDescent="0.2">
      <c r="A8" s="18" t="s">
        <v>127</v>
      </c>
      <c r="B8" s="34" t="s">
        <v>72</v>
      </c>
      <c r="C8" s="42">
        <v>5331010501538</v>
      </c>
      <c r="D8" s="34" t="s">
        <v>73</v>
      </c>
      <c r="E8" s="40">
        <v>1</v>
      </c>
      <c r="F8" s="35">
        <v>0</v>
      </c>
      <c r="G8" s="34">
        <f t="shared" si="0"/>
        <v>1</v>
      </c>
      <c r="H8" s="34" t="s">
        <v>42</v>
      </c>
    </row>
    <row r="9" spans="1:8" x14ac:dyDescent="0.2">
      <c r="A9" s="37" t="s">
        <v>130</v>
      </c>
      <c r="B9" s="38" t="s">
        <v>66</v>
      </c>
      <c r="C9" s="43">
        <v>5330011923369</v>
      </c>
      <c r="D9" s="38" t="s">
        <v>67</v>
      </c>
      <c r="E9" s="41">
        <v>2</v>
      </c>
      <c r="F9" s="39">
        <v>0</v>
      </c>
      <c r="G9" s="38">
        <f t="shared" si="0"/>
        <v>2</v>
      </c>
      <c r="H9" s="38" t="s">
        <v>40</v>
      </c>
    </row>
    <row r="10" spans="1:8" x14ac:dyDescent="0.2">
      <c r="A10" s="37" t="s">
        <v>131</v>
      </c>
      <c r="B10" s="38" t="s">
        <v>75</v>
      </c>
      <c r="C10" s="43">
        <v>5330011767535</v>
      </c>
      <c r="D10" s="38" t="s">
        <v>73</v>
      </c>
      <c r="E10" s="41">
        <v>1</v>
      </c>
      <c r="F10" s="39">
        <v>0</v>
      </c>
      <c r="G10" s="38">
        <f t="shared" si="0"/>
        <v>1</v>
      </c>
      <c r="H10" s="38" t="s">
        <v>42</v>
      </c>
    </row>
    <row r="11" spans="1:8" x14ac:dyDescent="0.2">
      <c r="A11" s="37" t="s">
        <v>132</v>
      </c>
      <c r="B11" s="38" t="s">
        <v>81</v>
      </c>
      <c r="C11" s="43">
        <v>5331011303359</v>
      </c>
      <c r="D11" s="38" t="s">
        <v>73</v>
      </c>
      <c r="E11" s="41">
        <v>2</v>
      </c>
      <c r="F11" s="39">
        <v>0</v>
      </c>
      <c r="G11" s="38">
        <f t="shared" si="0"/>
        <v>2</v>
      </c>
      <c r="H11" s="38" t="s">
        <v>42</v>
      </c>
    </row>
    <row r="12" spans="1:8" x14ac:dyDescent="0.2">
      <c r="A12" s="37" t="s">
        <v>133</v>
      </c>
      <c r="B12" s="38" t="s">
        <v>79</v>
      </c>
      <c r="C12" s="43">
        <v>5331011830971</v>
      </c>
      <c r="D12" s="38" t="s">
        <v>73</v>
      </c>
      <c r="E12" s="41">
        <v>1</v>
      </c>
      <c r="F12" s="39">
        <v>0</v>
      </c>
      <c r="G12" s="38">
        <f t="shared" si="0"/>
        <v>1</v>
      </c>
      <c r="H12" s="38" t="s">
        <v>42</v>
      </c>
    </row>
    <row r="13" spans="1:8" x14ac:dyDescent="0.2">
      <c r="A13" s="37" t="s">
        <v>134</v>
      </c>
      <c r="B13" s="38" t="s">
        <v>83</v>
      </c>
      <c r="C13" s="43">
        <v>5331011852570</v>
      </c>
      <c r="D13" s="38" t="s">
        <v>73</v>
      </c>
      <c r="E13" s="41">
        <v>1</v>
      </c>
      <c r="F13" s="39">
        <v>0</v>
      </c>
      <c r="G13" s="38">
        <f t="shared" si="0"/>
        <v>1</v>
      </c>
      <c r="H13" s="38" t="s">
        <v>42</v>
      </c>
    </row>
    <row r="14" spans="1:8" x14ac:dyDescent="0.2">
      <c r="A14" s="37" t="s">
        <v>135</v>
      </c>
      <c r="B14" s="38" t="s">
        <v>87</v>
      </c>
      <c r="C14" s="43">
        <v>5330011661660</v>
      </c>
      <c r="D14" s="38" t="s">
        <v>88</v>
      </c>
      <c r="E14" s="41">
        <v>4</v>
      </c>
      <c r="F14" s="39">
        <v>0</v>
      </c>
      <c r="G14" s="38">
        <f t="shared" si="0"/>
        <v>4</v>
      </c>
      <c r="H14" s="38" t="s">
        <v>43</v>
      </c>
    </row>
    <row r="15" spans="1:8" x14ac:dyDescent="0.2">
      <c r="A15" s="37" t="s">
        <v>136</v>
      </c>
      <c r="B15" s="38" t="s">
        <v>91</v>
      </c>
      <c r="C15" s="43">
        <v>5325006808768</v>
      </c>
      <c r="D15" s="38" t="s">
        <v>92</v>
      </c>
      <c r="E15" s="41">
        <v>16</v>
      </c>
      <c r="F15" s="39">
        <v>0</v>
      </c>
      <c r="G15" s="38">
        <f t="shared" si="0"/>
        <v>16</v>
      </c>
      <c r="H15" s="38" t="s">
        <v>44</v>
      </c>
    </row>
    <row r="16" spans="1:8" x14ac:dyDescent="0.2">
      <c r="A16" s="37" t="s">
        <v>137</v>
      </c>
      <c r="B16" s="38" t="s">
        <v>95</v>
      </c>
      <c r="C16" s="43">
        <v>5325006783310</v>
      </c>
      <c r="D16" s="38" t="s">
        <v>34</v>
      </c>
      <c r="E16" s="41">
        <v>4</v>
      </c>
      <c r="F16" s="39">
        <v>0</v>
      </c>
      <c r="G16" s="38">
        <f t="shared" si="0"/>
        <v>4</v>
      </c>
      <c r="H16" s="38" t="s">
        <v>45</v>
      </c>
    </row>
    <row r="17" spans="1:8" x14ac:dyDescent="0.2">
      <c r="A17" s="37" t="s">
        <v>138</v>
      </c>
      <c r="B17" s="38" t="s">
        <v>104</v>
      </c>
      <c r="C17" s="43">
        <v>5330012372599</v>
      </c>
      <c r="D17" s="38" t="s">
        <v>105</v>
      </c>
      <c r="E17" s="41">
        <v>1</v>
      </c>
      <c r="F17" s="39">
        <v>0</v>
      </c>
      <c r="G17" s="38">
        <f t="shared" si="0"/>
        <v>1</v>
      </c>
      <c r="H17" s="38" t="s">
        <v>42</v>
      </c>
    </row>
    <row r="18" spans="1:8" x14ac:dyDescent="0.2">
      <c r="A18" s="37" t="s">
        <v>139</v>
      </c>
      <c r="B18" s="38" t="s">
        <v>108</v>
      </c>
      <c r="C18" s="43">
        <v>5330011680895</v>
      </c>
      <c r="D18" s="38" t="s">
        <v>67</v>
      </c>
      <c r="E18" s="41">
        <v>4</v>
      </c>
      <c r="F18" s="39">
        <v>0</v>
      </c>
      <c r="G18" s="38">
        <f t="shared" si="0"/>
        <v>4</v>
      </c>
      <c r="H18" s="38" t="s">
        <v>38</v>
      </c>
    </row>
    <row r="19" spans="1:8" x14ac:dyDescent="0.2">
      <c r="A19" s="37" t="s">
        <v>140</v>
      </c>
      <c r="B19" s="38" t="s">
        <v>110</v>
      </c>
      <c r="C19" s="43">
        <v>5330012347646</v>
      </c>
      <c r="D19" s="38" t="s">
        <v>111</v>
      </c>
      <c r="E19" s="41">
        <v>2</v>
      </c>
      <c r="F19" s="39">
        <v>0</v>
      </c>
      <c r="G19" s="38">
        <f t="shared" si="0"/>
        <v>2</v>
      </c>
      <c r="H19" s="38" t="s">
        <v>48</v>
      </c>
    </row>
    <row r="20" spans="1:8" x14ac:dyDescent="0.2">
      <c r="A20" s="37" t="s">
        <v>141</v>
      </c>
      <c r="B20" s="38" t="s">
        <v>113</v>
      </c>
      <c r="C20" s="43">
        <v>5360012343706</v>
      </c>
      <c r="D20" s="38" t="s">
        <v>114</v>
      </c>
      <c r="E20" s="41">
        <v>1</v>
      </c>
      <c r="F20" s="39">
        <v>0</v>
      </c>
      <c r="G20" s="38">
        <f t="shared" si="0"/>
        <v>1</v>
      </c>
      <c r="H20" s="38" t="s">
        <v>49</v>
      </c>
    </row>
    <row r="21" spans="1:8" x14ac:dyDescent="0.2">
      <c r="A21" s="37" t="s">
        <v>142</v>
      </c>
      <c r="B21" s="38" t="s">
        <v>116</v>
      </c>
      <c r="C21" s="43">
        <v>5306012052809</v>
      </c>
      <c r="D21" s="38" t="s">
        <v>117</v>
      </c>
      <c r="E21" s="41">
        <v>8</v>
      </c>
      <c r="F21" s="39">
        <v>0</v>
      </c>
      <c r="G21" s="38">
        <f t="shared" si="0"/>
        <v>8</v>
      </c>
      <c r="H21" s="38" t="s">
        <v>50</v>
      </c>
    </row>
    <row r="22" spans="1:8" x14ac:dyDescent="0.2">
      <c r="A22" s="37" t="s">
        <v>143</v>
      </c>
      <c r="B22" s="38" t="s">
        <v>119</v>
      </c>
      <c r="C22" s="43">
        <v>5330012018739</v>
      </c>
      <c r="D22" s="38" t="s">
        <v>67</v>
      </c>
      <c r="E22" s="41">
        <v>2</v>
      </c>
      <c r="F22" s="39">
        <v>0</v>
      </c>
      <c r="G22" s="38">
        <f t="shared" si="0"/>
        <v>2</v>
      </c>
      <c r="H22" s="38" t="s">
        <v>42</v>
      </c>
    </row>
    <row r="23" spans="1:8" x14ac:dyDescent="0.2">
      <c r="A23" s="37" t="s">
        <v>144</v>
      </c>
      <c r="B23" s="38" t="s">
        <v>121</v>
      </c>
      <c r="C23" s="43">
        <v>5330012018738</v>
      </c>
      <c r="D23" s="38" t="s">
        <v>67</v>
      </c>
      <c r="E23" s="41">
        <v>2</v>
      </c>
      <c r="F23" s="39">
        <v>0</v>
      </c>
      <c r="G23" s="38">
        <f t="shared" si="0"/>
        <v>2</v>
      </c>
      <c r="H23" s="38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2015-08-18T13:49:31Z</cp:lastPrinted>
  <dcterms:created xsi:type="dcterms:W3CDTF">2004-09-30T17:31:35Z</dcterms:created>
  <dcterms:modified xsi:type="dcterms:W3CDTF">2016-01-28T21:01:59Z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